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<sst xmlns="http://schemas.openxmlformats.org/spreadsheetml/2006/main" count="433" uniqueCount="112">
  <si>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</si>
  <si>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</si>
  <si>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</si>
  <si>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</si>
  <si>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</si>
  <si>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</si>
  <si>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</si>
  <si>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</si>
  <si>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繰広域委　第9-6号</t>
  </si>
  <si>
    <t xml:space="preserve">　業務名</t>
  </si>
  <si>
    <t>馬淵川広域河川改修用地測量・調査（再算定）業務委託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</si>
  <si>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</si>
  <si>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</si>
  <si>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</si>
  <si>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</si>
  <si>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</si>
  <si>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</si>
  <si>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</si>
  <si>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</si>
  <si>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</si>
  <si>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</si>
  <si>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</si>
  <si>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</si>
  <si>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用地測量(用地部門)</t>
  </si>
  <si>
    <t/>
  </si>
  <si>
    <t>式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</si>
  <si>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</si>
  <si>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</si>
  <si>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</si>
  <si>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</si>
  <si>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</si>
  <si>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</si>
  <si>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</si>
  <si>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</si>
  <si>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土地の登記記録調査</t>
  </si>
  <si>
    <t>境界確認</t>
  </si>
  <si>
    <t>復元測量</t>
  </si>
  <si>
    <t>土地境界確認書作成</t>
  </si>
  <si>
    <t>境界測量</t>
  </si>
  <si>
    <t>補助基準点の設置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</si>
  <si>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</si>
  <si>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</si>
  <si>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</si>
  <si>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</si>
  <si>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</si>
  <si>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</si>
  <si>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>登記申請用図面作成</t>
  </si>
  <si>
    <t>地積測量図作製</t>
  </si>
  <si>
    <t>筆</t>
  </si>
  <si>
    <t>公共用地境界確定協議</t>
  </si>
  <si>
    <t>公共用地管理者との打合せ</t>
  </si>
  <si>
    <t>依頼書作成</t>
  </si>
  <si>
    <t>km</t>
  </si>
  <si>
    <t>協議書作成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</si>
  <si>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</si>
  <si>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</si>
  <si>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</si>
  <si>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</si>
  <si>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</si>
  <si>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</si>
  <si>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</si>
  <si>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</si>
  <si>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</si>
  <si>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</si>
  <si>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</si>
  <si>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共通</t>
  </si>
  <si>
    <t>打合せ協議</t>
  </si>
  <si>
    <t>作業計画の策定</t>
  </si>
  <si>
    <t>作業計画書の作成</t>
  </si>
  <si>
    <t>営業その他の調査</t>
  </si>
  <si>
    <t>動産に関する調査及び算定</t>
  </si>
  <si>
    <t>一般住家算定</t>
  </si>
  <si>
    <t>戸</t>
  </si>
  <si>
    <t>倉庫算定</t>
  </si>
  <si>
    <t xml:space="preserve">   50m2以上～  150m2未満</t>
  </si>
  <si>
    <t>事業所</t>
  </si>
  <si>
    <t xml:space="preserve">  150m2以上～  350m2未満</t>
  </si>
  <si>
    <t>その他通損に関する算定</t>
  </si>
  <si>
    <t>仮住借家人家賃減補償 調査有 算定</t>
  </si>
  <si>
    <t>世帯</t>
  </si>
  <si>
    <t>移転雑費算定</t>
  </si>
  <si>
    <t>所有者</t>
  </si>
  <si>
    <t>標準家賃の算定</t>
  </si>
  <si>
    <t>標準家賃</t>
  </si>
  <si>
    <t>再算定業務</t>
  </si>
  <si>
    <t>木造建物A再算定</t>
  </si>
  <si>
    <t xml:space="preserve">  130m2以上～  200m2未満</t>
  </si>
  <si>
    <t>棟</t>
  </si>
  <si>
    <t xml:space="preserve">  200m2以上～  300m2未満</t>
  </si>
  <si>
    <t>木造建物C再算定</t>
  </si>
  <si>
    <t xml:space="preserve">   70m2未満</t>
  </si>
  <si>
    <t>非木造建物A再算定</t>
  </si>
  <si>
    <t>ﾊ,   200m2未満</t>
  </si>
  <si>
    <t>非木造建物B再算定</t>
  </si>
  <si>
    <t>非木造建物C再算定</t>
  </si>
  <si>
    <t>住宅敷地A再算定</t>
  </si>
  <si>
    <t>住宅敷地B再算定</t>
  </si>
  <si>
    <t>農家敷地B再算定</t>
  </si>
  <si>
    <t>独立工作物再算定</t>
  </si>
  <si>
    <t>箇所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</si>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</sst>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G26+G35+G47+G59+G68+G74+G80+G92+G98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G38+G41+G44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5" t="n">
        <v>0.2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5" t="n">
        <v>0.2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5" t="n">
        <v>0.2</v>
      </c>
      <c r="G46" s="27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32</v>
      </c>
      <c r="F52" s="25" t="n">
        <v>0.2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5" t="n">
        <v>0.2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5" t="n">
        <v>0.2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32</v>
      </c>
      <c r="F64" s="25" t="n">
        <v>0.2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32</v>
      </c>
      <c r="F67" s="25" t="n">
        <v>0.2</v>
      </c>
      <c r="G67" s="27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32</v>
      </c>
      <c r="F73" s="25" t="n">
        <v>0.2</v>
      </c>
      <c r="G73" s="27"/>
      <c r="H73" s="29"/>
      <c r="J73" s="30"/>
      <c r="K73" s="31"/>
    </row>
    <row r="74" ht="15.0" customHeight="true">
      <c r="A74" s="14"/>
      <c r="B74" s="15"/>
      <c r="C74" s="15" t="s">
        <v>41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41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32</v>
      </c>
      <c r="F79" s="25" t="n">
        <v>0.2</v>
      </c>
      <c r="G79" s="27"/>
      <c r="H79" s="29"/>
      <c r="J79" s="30"/>
      <c r="K79" s="31"/>
    </row>
    <row r="80" ht="15.0" customHeight="true">
      <c r="A80" s="14"/>
      <c r="B80" s="15"/>
      <c r="C80" s="15" t="s">
        <v>42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43</v>
      </c>
      <c r="E83" s="20"/>
      <c r="F83" s="24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4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32</v>
      </c>
      <c r="F85" s="25" t="n">
        <v>0.2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44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32</v>
      </c>
      <c r="F88" s="25" t="n">
        <v>0.2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45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32</v>
      </c>
      <c r="F91" s="25" t="n">
        <v>0.2</v>
      </c>
      <c r="G91" s="27"/>
      <c r="H91" s="29"/>
      <c r="J91" s="30"/>
      <c r="K91" s="31"/>
    </row>
    <row r="92" ht="15.0" customHeight="true">
      <c r="A92" s="14"/>
      <c r="B92" s="15"/>
      <c r="C92" s="15" t="s">
        <v>46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48</v>
      </c>
      <c r="F97" s="23" t="n">
        <v>5.0</v>
      </c>
      <c r="G97" s="27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G101+G104+G107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28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51</v>
      </c>
      <c r="E104" s="20"/>
      <c r="F104" s="24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4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52</v>
      </c>
      <c r="F106" s="25" t="n">
        <v>0.31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53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52</v>
      </c>
      <c r="F109" s="25" t="n">
        <v>0.31</v>
      </c>
      <c r="G109" s="27"/>
      <c r="H109" s="29"/>
      <c r="J109" s="30"/>
      <c r="K109" s="31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1.0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54</v>
      </c>
      <c r="C113" s="15"/>
      <c r="D113" s="16"/>
      <c r="E113" s="20"/>
      <c r="F113" s="22"/>
      <c r="G113" s="26">
        <f>G116+G122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55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57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58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59</v>
      </c>
      <c r="B128" s="15"/>
      <c r="C128" s="15"/>
      <c r="D128" s="16"/>
      <c r="E128" s="20"/>
      <c r="F128" s="22"/>
      <c r="G128" s="26">
        <f>G17+G20+G110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 t="s">
        <v>60</v>
      </c>
      <c r="B131" s="15"/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61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62</v>
      </c>
      <c r="B137" s="15"/>
      <c r="C137" s="15"/>
      <c r="D137" s="16"/>
      <c r="E137" s="20"/>
      <c r="F137" s="22"/>
      <c r="G137" s="26">
        <f>G128+G131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>
      <c r="A140" s="11" t="s">
        <v>63</v>
      </c>
      <c r="H140" s="13"/>
    </row>
    <row r="141">
      <c r="A141" s="11"/>
      <c r="H141" s="13"/>
    </row>
    <row r="142">
      <c r="A142" s="12"/>
      <c r="B142" s="12"/>
      <c r="C142" s="12"/>
      <c r="D142" s="12"/>
      <c r="E142" s="12"/>
      <c r="F142" s="12"/>
      <c r="G142" s="12"/>
      <c r="H142" s="13"/>
    </row>
    <row r="143" ht="15.0" customHeight="true">
      <c r="A143" s="14" t="s">
        <v>64</v>
      </c>
      <c r="B143" s="15"/>
      <c r="C143" s="15"/>
      <c r="D143" s="16"/>
      <c r="E143" s="20"/>
      <c r="F143" s="22"/>
      <c r="G143" s="26">
        <f>G146+G161+G191</f>
      </c>
      <c r="H143" s="28" t="s">
        <v>24</v>
      </c>
      <c r="J143" s="30" t="n">
        <v>41.0</v>
      </c>
      <c r="K143" s="31" t="n">
        <v>1.0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65</v>
      </c>
      <c r="C146" s="15"/>
      <c r="D146" s="16"/>
      <c r="E146" s="20"/>
      <c r="F146" s="22"/>
      <c r="G146" s="26">
        <f>G149+G155</f>
      </c>
      <c r="H146" s="28" t="s">
        <v>24</v>
      </c>
      <c r="J146" s="30" t="n">
        <v>42.0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66</v>
      </c>
      <c r="D149" s="16"/>
      <c r="E149" s="20"/>
      <c r="F149" s="22"/>
      <c r="G149" s="26">
        <f>G152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66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28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67</v>
      </c>
      <c r="D155" s="16"/>
      <c r="E155" s="20"/>
      <c r="F155" s="22"/>
      <c r="G155" s="26">
        <f>G158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68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28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69</v>
      </c>
      <c r="C161" s="15"/>
      <c r="D161" s="16"/>
      <c r="E161" s="20"/>
      <c r="F161" s="22"/>
      <c r="G161" s="26">
        <f>G164+G176+G185</f>
      </c>
      <c r="H161" s="28" t="s">
        <v>24</v>
      </c>
      <c r="J161" s="30" t="n">
        <v>47.0</v>
      </c>
      <c r="K161" s="31" t="n">
        <v>2.0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 t="s">
        <v>70</v>
      </c>
      <c r="D164" s="16"/>
      <c r="E164" s="20"/>
      <c r="F164" s="22"/>
      <c r="G164" s="26">
        <f>G167+G170+G173</f>
      </c>
      <c r="H164" s="28" t="s">
        <v>24</v>
      </c>
      <c r="J164" s="30" t="n">
        <v>48.0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71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72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/>
      <c r="D170" s="16" t="s">
        <v>73</v>
      </c>
      <c r="E170" s="20"/>
      <c r="F170" s="22"/>
      <c r="G170" s="27"/>
      <c r="H170" s="28" t="s">
        <v>24</v>
      </c>
      <c r="J170" s="30" t="n">
        <v>50.0</v>
      </c>
      <c r="K170" s="31" t="n">
        <v>4.0</v>
      </c>
    </row>
    <row r="171" ht="15.0" customHeight="true">
      <c r="A171" s="14"/>
      <c r="B171" s="15"/>
      <c r="C171" s="15"/>
      <c r="D171" s="16" t="s">
        <v>74</v>
      </c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75</v>
      </c>
      <c r="F172" s="23" t="n">
        <v>2.0</v>
      </c>
      <c r="G172" s="27"/>
      <c r="H172" s="29"/>
      <c r="J172" s="30"/>
      <c r="K172" s="31"/>
    </row>
    <row r="173" ht="15.0" customHeight="true">
      <c r="A173" s="14"/>
      <c r="B173" s="15"/>
      <c r="C173" s="15"/>
      <c r="D173" s="16" t="s">
        <v>73</v>
      </c>
      <c r="E173" s="20"/>
      <c r="F173" s="22"/>
      <c r="G173" s="27"/>
      <c r="H173" s="28" t="s">
        <v>24</v>
      </c>
      <c r="J173" s="30" t="n">
        <v>51.0</v>
      </c>
      <c r="K173" s="31" t="n">
        <v>4.0</v>
      </c>
    </row>
    <row r="174" ht="15.0" customHeight="true">
      <c r="A174" s="14"/>
      <c r="B174" s="15"/>
      <c r="C174" s="15"/>
      <c r="D174" s="16" t="s">
        <v>76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75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77</v>
      </c>
      <c r="D176" s="16"/>
      <c r="E176" s="20"/>
      <c r="F176" s="22"/>
      <c r="G176" s="26">
        <f>G179+G182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78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79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/>
      <c r="D182" s="16" t="s">
        <v>80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81</v>
      </c>
      <c r="F184" s="23" t="n">
        <v>3.0</v>
      </c>
      <c r="G184" s="27"/>
      <c r="H184" s="29"/>
      <c r="J184" s="30"/>
      <c r="K184" s="31"/>
    </row>
    <row r="185" ht="15.0" customHeight="true">
      <c r="A185" s="14"/>
      <c r="B185" s="15"/>
      <c r="C185" s="15" t="s">
        <v>82</v>
      </c>
      <c r="D185" s="16"/>
      <c r="E185" s="20"/>
      <c r="F185" s="22"/>
      <c r="G185" s="26">
        <f>G188</f>
      </c>
      <c r="H185" s="28" t="s">
        <v>24</v>
      </c>
      <c r="J185" s="30" t="n">
        <v>55.0</v>
      </c>
      <c r="K185" s="31" t="n">
        <v>3.0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/>
      <c r="D188" s="16" t="s">
        <v>82</v>
      </c>
      <c r="E188" s="20"/>
      <c r="F188" s="22"/>
      <c r="G188" s="27"/>
      <c r="H188" s="28" t="s">
        <v>24</v>
      </c>
      <c r="J188" s="30" t="n">
        <v>56.0</v>
      </c>
      <c r="K188" s="31" t="n">
        <v>4.0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83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 t="s">
        <v>84</v>
      </c>
      <c r="C191" s="15"/>
      <c r="D191" s="16"/>
      <c r="E191" s="20"/>
      <c r="F191" s="22"/>
      <c r="G191" s="26">
        <f>G194</f>
      </c>
      <c r="H191" s="28" t="s">
        <v>24</v>
      </c>
      <c r="J191" s="30" t="n">
        <v>57.0</v>
      </c>
      <c r="K191" s="31" t="n">
        <v>2.0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14"/>
      <c r="B194" s="15"/>
      <c r="C194" s="15" t="s">
        <v>84</v>
      </c>
      <c r="D194" s="16"/>
      <c r="E194" s="20"/>
      <c r="F194" s="22"/>
      <c r="G194" s="26">
        <f>G197+G200+G203+G206+G209+G212+G215+G218+G221+G224</f>
      </c>
      <c r="H194" s="28" t="s">
        <v>24</v>
      </c>
      <c r="J194" s="30" t="n">
        <v>58.0</v>
      </c>
      <c r="K194" s="31" t="n">
        <v>3.0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/>
      <c r="C197" s="15"/>
      <c r="D197" s="16" t="s">
        <v>85</v>
      </c>
      <c r="E197" s="20"/>
      <c r="F197" s="22"/>
      <c r="G197" s="27"/>
      <c r="H197" s="28" t="s">
        <v>24</v>
      </c>
      <c r="J197" s="30" t="n">
        <v>59.0</v>
      </c>
      <c r="K197" s="31" t="n">
        <v>4.0</v>
      </c>
    </row>
    <row r="198" ht="15.0" customHeight="true">
      <c r="A198" s="14"/>
      <c r="B198" s="15"/>
      <c r="C198" s="15"/>
      <c r="D198" s="16" t="s">
        <v>86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87</v>
      </c>
      <c r="F199" s="23" t="n">
        <v>1.0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85</v>
      </c>
      <c r="E200" s="20"/>
      <c r="F200" s="22"/>
      <c r="G200" s="27"/>
      <c r="H200" s="28" t="s">
        <v>24</v>
      </c>
      <c r="J200" s="30" t="n">
        <v>60.0</v>
      </c>
      <c r="K200" s="31" t="n">
        <v>4.0</v>
      </c>
    </row>
    <row r="201" ht="15.0" customHeight="true">
      <c r="A201" s="14"/>
      <c r="B201" s="15"/>
      <c r="C201" s="15"/>
      <c r="D201" s="16" t="s">
        <v>88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87</v>
      </c>
      <c r="F202" s="23" t="n">
        <v>1.0</v>
      </c>
      <c r="G202" s="27"/>
      <c r="H202" s="29"/>
      <c r="J202" s="30"/>
      <c r="K202" s="31"/>
    </row>
    <row r="203" ht="15.0" customHeight="true">
      <c r="A203" s="14"/>
      <c r="B203" s="15"/>
      <c r="C203" s="15"/>
      <c r="D203" s="16" t="s">
        <v>89</v>
      </c>
      <c r="E203" s="20"/>
      <c r="F203" s="22"/>
      <c r="G203" s="27"/>
      <c r="H203" s="28" t="s">
        <v>24</v>
      </c>
      <c r="J203" s="30" t="n">
        <v>61.0</v>
      </c>
      <c r="K203" s="31" t="n">
        <v>4.0</v>
      </c>
    </row>
    <row r="204" ht="15.0" customHeight="true">
      <c r="A204" s="14"/>
      <c r="B204" s="15"/>
      <c r="C204" s="15"/>
      <c r="D204" s="16" t="s">
        <v>90</v>
      </c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87</v>
      </c>
      <c r="F205" s="23" t="n">
        <v>2.0</v>
      </c>
      <c r="G205" s="27"/>
      <c r="H205" s="29"/>
      <c r="J205" s="30"/>
      <c r="K205" s="31"/>
    </row>
    <row r="206" ht="15.0" customHeight="true">
      <c r="A206" s="14"/>
      <c r="B206" s="15"/>
      <c r="C206" s="15"/>
      <c r="D206" s="16" t="s">
        <v>91</v>
      </c>
      <c r="E206" s="20"/>
      <c r="F206" s="22"/>
      <c r="G206" s="27"/>
      <c r="H206" s="28" t="s">
        <v>24</v>
      </c>
      <c r="J206" s="30" t="n">
        <v>62.0</v>
      </c>
      <c r="K206" s="31" t="n">
        <v>4.0</v>
      </c>
    </row>
    <row r="207" ht="15.0" customHeight="true">
      <c r="A207" s="14"/>
      <c r="B207" s="15"/>
      <c r="C207" s="15"/>
      <c r="D207" s="16" t="s">
        <v>92</v>
      </c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87</v>
      </c>
      <c r="F208" s="23" t="n">
        <v>1.0</v>
      </c>
      <c r="G208" s="27"/>
      <c r="H208" s="29"/>
      <c r="J208" s="30"/>
      <c r="K208" s="31"/>
    </row>
    <row r="209" ht="15.0" customHeight="true">
      <c r="A209" s="14"/>
      <c r="B209" s="15"/>
      <c r="C209" s="15"/>
      <c r="D209" s="16" t="s">
        <v>93</v>
      </c>
      <c r="E209" s="20"/>
      <c r="F209" s="22"/>
      <c r="G209" s="27"/>
      <c r="H209" s="28" t="s">
        <v>24</v>
      </c>
      <c r="J209" s="30" t="n">
        <v>63.0</v>
      </c>
      <c r="K209" s="31" t="n">
        <v>4.0</v>
      </c>
    </row>
    <row r="210" ht="15.0" customHeight="true">
      <c r="A210" s="14"/>
      <c r="B210" s="15"/>
      <c r="C210" s="15"/>
      <c r="D210" s="16" t="s">
        <v>92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87</v>
      </c>
      <c r="F211" s="23" t="n">
        <v>1.0</v>
      </c>
      <c r="G211" s="27"/>
      <c r="H211" s="29"/>
      <c r="J211" s="30"/>
      <c r="K211" s="31"/>
    </row>
    <row r="212" ht="15.0" customHeight="true">
      <c r="A212" s="14"/>
      <c r="B212" s="15"/>
      <c r="C212" s="15"/>
      <c r="D212" s="16" t="s">
        <v>94</v>
      </c>
      <c r="E212" s="20"/>
      <c r="F212" s="22"/>
      <c r="G212" s="27"/>
      <c r="H212" s="28" t="s">
        <v>24</v>
      </c>
      <c r="J212" s="30" t="n">
        <v>64.0</v>
      </c>
      <c r="K212" s="31" t="n">
        <v>4.0</v>
      </c>
    </row>
    <row r="213" ht="15.0" customHeight="true">
      <c r="A213" s="14"/>
      <c r="B213" s="15"/>
      <c r="C213" s="15"/>
      <c r="D213" s="16" t="s">
        <v>92</v>
      </c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87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/>
      <c r="D215" s="16" t="s">
        <v>95</v>
      </c>
      <c r="E215" s="20"/>
      <c r="F215" s="22"/>
      <c r="G215" s="27"/>
      <c r="H215" s="28" t="s">
        <v>24</v>
      </c>
      <c r="J215" s="30" t="n">
        <v>65.0</v>
      </c>
      <c r="K215" s="31" t="n">
        <v>4.0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72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/>
      <c r="D218" s="16" t="s">
        <v>96</v>
      </c>
      <c r="E218" s="20"/>
      <c r="F218" s="22"/>
      <c r="G218" s="27"/>
      <c r="H218" s="28" t="s">
        <v>24</v>
      </c>
      <c r="J218" s="30" t="n">
        <v>66.0</v>
      </c>
      <c r="K218" s="31" t="n">
        <v>4.0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72</v>
      </c>
      <c r="F220" s="23" t="n">
        <v>1.0</v>
      </c>
      <c r="G220" s="27"/>
      <c r="H220" s="29"/>
      <c r="J220" s="30"/>
      <c r="K220" s="31"/>
    </row>
    <row r="221" ht="15.0" customHeight="true">
      <c r="A221" s="14"/>
      <c r="B221" s="15"/>
      <c r="C221" s="15"/>
      <c r="D221" s="16" t="s">
        <v>97</v>
      </c>
      <c r="E221" s="20"/>
      <c r="F221" s="22"/>
      <c r="G221" s="27"/>
      <c r="H221" s="28" t="s">
        <v>24</v>
      </c>
      <c r="J221" s="30" t="n">
        <v>67.0</v>
      </c>
      <c r="K221" s="31" t="n">
        <v>4.0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72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/>
      <c r="D224" s="16" t="s">
        <v>98</v>
      </c>
      <c r="E224" s="20"/>
      <c r="F224" s="22"/>
      <c r="G224" s="27"/>
      <c r="H224" s="28" t="s">
        <v>24</v>
      </c>
      <c r="J224" s="30" t="n">
        <v>68.0</v>
      </c>
      <c r="K224" s="31" t="n">
        <v>4.0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99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54</v>
      </c>
      <c r="B227" s="15"/>
      <c r="C227" s="15"/>
      <c r="D227" s="16"/>
      <c r="E227" s="20"/>
      <c r="F227" s="22"/>
      <c r="G227" s="26">
        <f>G230</f>
      </c>
      <c r="H227" s="28" t="s">
        <v>24</v>
      </c>
      <c r="J227" s="30" t="n">
        <v>69.0</v>
      </c>
      <c r="K227" s="31" t="n">
        <v>1.0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 t="s">
        <v>54</v>
      </c>
      <c r="C230" s="15"/>
      <c r="D230" s="16"/>
      <c r="E230" s="20"/>
      <c r="F230" s="22"/>
      <c r="G230" s="26">
        <f>G233+G239</f>
      </c>
      <c r="H230" s="28" t="s">
        <v>24</v>
      </c>
      <c r="J230" s="30" t="n">
        <v>70.0</v>
      </c>
      <c r="K230" s="31" t="n">
        <v>2.0</v>
      </c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/>
      <c r="C233" s="15" t="s">
        <v>100</v>
      </c>
      <c r="D233" s="16"/>
      <c r="E233" s="20"/>
      <c r="F233" s="22"/>
      <c r="G233" s="26">
        <f>G236</f>
      </c>
      <c r="H233" s="28" t="s">
        <v>24</v>
      </c>
      <c r="J233" s="30" t="n">
        <v>71.0</v>
      </c>
      <c r="K233" s="31" t="n">
        <v>3.0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14"/>
      <c r="B236" s="15"/>
      <c r="C236" s="15"/>
      <c r="D236" s="16" t="s">
        <v>100</v>
      </c>
      <c r="E236" s="20"/>
      <c r="F236" s="22"/>
      <c r="G236" s="27"/>
      <c r="H236" s="28" t="s">
        <v>24</v>
      </c>
      <c r="J236" s="30" t="n">
        <v>72.0</v>
      </c>
      <c r="K236" s="31" t="n">
        <v>4.0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/>
      <c r="C239" s="15" t="s">
        <v>55</v>
      </c>
      <c r="D239" s="16"/>
      <c r="E239" s="20"/>
      <c r="F239" s="22"/>
      <c r="G239" s="26">
        <f>G242</f>
      </c>
      <c r="H239" s="28" t="s">
        <v>24</v>
      </c>
      <c r="J239" s="30" t="n">
        <v>73.0</v>
      </c>
      <c r="K239" s="31" t="n">
        <v>3.0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14"/>
      <c r="B242" s="15"/>
      <c r="C242" s="15"/>
      <c r="D242" s="16" t="s">
        <v>56</v>
      </c>
      <c r="E242" s="20"/>
      <c r="F242" s="22"/>
      <c r="G242" s="27"/>
      <c r="H242" s="28" t="s">
        <v>24</v>
      </c>
      <c r="J242" s="30" t="n">
        <v>74.0</v>
      </c>
      <c r="K242" s="31" t="n">
        <v>4.0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101</v>
      </c>
      <c r="B245" s="15"/>
      <c r="C245" s="15"/>
      <c r="D245" s="16"/>
      <c r="E245" s="20"/>
      <c r="F245" s="22"/>
      <c r="G245" s="26">
        <f>G140+G143+G227</f>
      </c>
      <c r="H245" s="28" t="s">
        <v>24</v>
      </c>
      <c r="J245" s="30" t="n">
        <v>75.0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 t="s">
        <v>102</v>
      </c>
      <c r="B248" s="15"/>
      <c r="C248" s="15"/>
      <c r="D248" s="16"/>
      <c r="E248" s="20"/>
      <c r="F248" s="22"/>
      <c r="G248" s="27"/>
      <c r="H248" s="28" t="s">
        <v>24</v>
      </c>
      <c r="J248" s="30" t="n">
        <v>76.0</v>
      </c>
      <c r="K248" s="31"/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 t="s">
        <v>103</v>
      </c>
      <c r="B251" s="15"/>
      <c r="C251" s="15"/>
      <c r="D251" s="16"/>
      <c r="E251" s="20"/>
      <c r="F251" s="22"/>
      <c r="G251" s="27"/>
      <c r="H251" s="28" t="s">
        <v>24</v>
      </c>
      <c r="J251" s="30" t="n">
        <v>77.0</v>
      </c>
      <c r="K251" s="31"/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 t="s">
        <v>104</v>
      </c>
      <c r="B254" s="15"/>
      <c r="C254" s="15"/>
      <c r="D254" s="16"/>
      <c r="E254" s="20"/>
      <c r="F254" s="22"/>
      <c r="G254" s="26">
        <f>G245+G248+G251</f>
      </c>
      <c r="H254" s="28" t="s">
        <v>24</v>
      </c>
      <c r="J254" s="30" t="n">
        <v>78.0</v>
      </c>
      <c r="K254" s="31"/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32" t="s">
        <v>105</v>
      </c>
      <c r="B257" s="33"/>
      <c r="C257" s="33"/>
      <c r="D257" s="34"/>
      <c r="E257" s="41"/>
      <c r="F257" s="44"/>
      <c r="G257" s="50">
        <f>G137+G254</f>
      </c>
      <c r="H257" s="51" t="s">
        <v>24</v>
      </c>
      <c r="J257" s="55" t="n">
        <v>79.0</v>
      </c>
      <c r="K257" s="55" t="n">
        <v>30.0</v>
      </c>
    </row>
    <row r="258" ht="15.0" customHeight="true">
      <c r="A258" s="35"/>
      <c r="B258" s="36"/>
      <c r="C258" s="36"/>
      <c r="D258" s="37"/>
      <c r="E258" s="42" t="s">
        <v>24</v>
      </c>
      <c r="F258" s="45"/>
      <c r="G258" s="50"/>
      <c r="H258" s="52" t="s">
        <v>24</v>
      </c>
    </row>
    <row r="259" ht="15.0" customHeight="true">
      <c r="A259" s="38"/>
      <c r="B259" s="39"/>
      <c r="C259" s="39"/>
      <c r="D259" s="40"/>
      <c r="E259" s="43" t="s">
        <v>25</v>
      </c>
      <c r="F259" s="46" t="n">
        <v>1.0</v>
      </c>
      <c r="G259" s="50"/>
      <c r="H259" s="53"/>
    </row>
    <row r="260">
      <c r="A260" s="56" t="s">
        <v>106</v>
      </c>
      <c r="B260" s="57" t="s">
        <v>107</v>
      </c>
      <c r="J260" s="30" t="n">
        <v>99999.0</v>
      </c>
    </row>
    <row r="261">
      <c r="A261" s="56" t="s">
        <v>108</v>
      </c>
      <c r="B261" s="57" t="s">
        <v>109</v>
      </c>
    </row>
    <row r="262">
      <c r="A262" s="56" t="s">
        <v>110</v>
      </c>
      <c r="B262" s="57" t="s">
        <v>111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A140:H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2026-08-12T02:44:31Z</dcterms:created>
  <dc:creator>Apache POI</dc:creator>
</cp:coreProperties>
</file>